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8" i="1"/>
  <c r="AE18" i="1"/>
  <c r="AC19" i="1"/>
  <c r="AE19" i="1"/>
  <c r="AC20" i="1"/>
  <c r="AE20" i="1"/>
  <c r="Q19" i="1"/>
  <c r="AC16" i="1"/>
  <c r="AE16" i="1"/>
  <c r="AC17" i="1"/>
  <c r="AE17" i="1"/>
  <c r="AC15" i="1"/>
  <c r="AE15" i="1"/>
  <c r="B15" i="1"/>
  <c r="B16" i="1"/>
  <c r="B17" i="1"/>
  <c r="B18" i="1"/>
  <c r="B19" i="1"/>
  <c r="B20" i="1"/>
  <c r="Q18" i="1"/>
  <c r="Q17" i="1"/>
  <c r="Q16" i="1"/>
  <c r="Q15" i="1"/>
  <c r="Q14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<sst xmlns="http://schemas.openxmlformats.org/spreadsheetml/2006/main" count="48" uniqueCount="35">
  <si>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</si>
  <si>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</si>
  <si>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</si>
  <si>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</si>
  <si>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</si>
  <si>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</si>
  <si>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</si>
  <si>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</si>
  <si>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</si>
  <si>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</si>
  <si>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</si>
  <si>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</si>
  <si>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</si>
  <si>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</si>
  <si>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</si>
  <si>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</si>
  <si>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</si>
  <si>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</si>
  <si>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</si>
  <si>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</si>
  <si>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</si>
  <si>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</si>
  <si>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</si>
  <si>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</si>
  <si>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</si>
  <si>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HÂRLĂU – Plugari – HĂLCENI</t>
  </si>
  <si>
    <t xml:space="preserve">    Codul traseului: G1T4</t>
  </si>
  <si>
    <t>HÂRLĂU– Centru</t>
  </si>
  <si>
    <t>PLUGARI – Centru</t>
  </si>
  <si>
    <t>PLUGARI  - La Bunduc</t>
  </si>
  <si>
    <t>ȘIPOTE - Biserică</t>
  </si>
  <si>
    <t>CHIȘCĂRENI – Magazin Rabei</t>
  </si>
  <si>
    <t>MITOC - Curtuș</t>
  </si>
  <si>
    <t>HĂLCENI – Primăverii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</si>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</sst>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1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20" fontId="2" fillId="0" borderId="14" xfId="0" applyNumberFormat="1" applyFont="1" applyBorder="1" applyAlignment="1">
      <alignment horizontal="center" vertical="center"/>
    </xf>
    <xf numFmtId="20" fontId="2" fillId="4" borderId="17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0" fontId="2" fillId="4" borderId="22" xfId="0" applyNumberFormat="1" applyFont="1" applyFill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20" fontId="9" fillId="0" borderId="16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0" borderId="22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4" sqref="A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34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36.799999999999997</v>
      </c>
      <c r="AH12">
        <f>AG12*AH11/AG11</f>
        <v>59.675675675675677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3"/>
      <c r="N13" s="65"/>
      <c r="O13" s="23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48">
        <v>0.52083333333333337</v>
      </c>
      <c r="B14" s="50">
        <v>0.6875</v>
      </c>
      <c r="C14" s="25"/>
      <c r="D14" s="25"/>
      <c r="E14" s="25"/>
      <c r="F14" s="25"/>
      <c r="G14" s="25"/>
      <c r="H14" s="25"/>
      <c r="I14" s="25"/>
      <c r="J14" s="26"/>
      <c r="K14" s="26"/>
      <c r="L14" s="27"/>
      <c r="M14" s="37">
        <v>0</v>
      </c>
      <c r="N14" s="38">
        <v>1</v>
      </c>
      <c r="O14" s="47" t="s">
        <v>27</v>
      </c>
      <c r="P14" s="31">
        <f t="shared" ref="P14:Q19" si="0">P15+$AE15</f>
        <v>0.61456018518518529</v>
      </c>
      <c r="Q14" s="31">
        <f t="shared" si="0"/>
        <v>0.3228935185185185</v>
      </c>
      <c r="R14" s="29"/>
      <c r="S14" s="26"/>
      <c r="T14" s="26"/>
      <c r="U14" s="26"/>
      <c r="V14" s="26"/>
      <c r="W14" s="26"/>
      <c r="X14" s="26"/>
      <c r="Y14" s="26"/>
      <c r="Z14" s="26"/>
      <c r="AA14" s="27"/>
    </row>
    <row r="15" spans="1:34">
      <c r="A15" s="49">
        <f>A14+$AE15</f>
        <v>0.5452893518518519</v>
      </c>
      <c r="B15" s="51">
        <f>B14+$AE15</f>
        <v>0.71195601851851853</v>
      </c>
      <c r="C15" s="24"/>
      <c r="D15" s="24"/>
      <c r="E15" s="24"/>
      <c r="F15" s="24"/>
      <c r="G15" s="24"/>
      <c r="H15" s="24"/>
      <c r="I15" s="24"/>
      <c r="J15" s="24"/>
      <c r="K15" s="24"/>
      <c r="L15" s="33"/>
      <c r="M15" s="36">
        <v>21.6</v>
      </c>
      <c r="N15" s="39">
        <v>2</v>
      </c>
      <c r="O15" s="46" t="s">
        <v>28</v>
      </c>
      <c r="P15" s="32">
        <f t="shared" si="0"/>
        <v>0.59010416666666676</v>
      </c>
      <c r="Q15" s="32">
        <f t="shared" si="0"/>
        <v>0.29843749999999997</v>
      </c>
      <c r="R15" s="30"/>
      <c r="S15" s="24"/>
      <c r="T15" s="24"/>
      <c r="U15" s="24"/>
      <c r="V15" s="24"/>
      <c r="W15" s="24"/>
      <c r="X15" s="24"/>
      <c r="Y15" s="24"/>
      <c r="Z15" s="24"/>
      <c r="AA15" s="28"/>
      <c r="AC15">
        <f>M15-M14</f>
        <v>21.6</v>
      </c>
      <c r="AD15" s="56">
        <f>ROUND(AH12,0)</f>
        <v>60</v>
      </c>
      <c r="AE15" s="19">
        <f>TIME(0,0,(60*AD$15*AC15/AD$16))</f>
        <v>2.4456018518518519E-2</v>
      </c>
      <c r="AF15" s="57" t="s">
        <v>24</v>
      </c>
    </row>
    <row r="16" spans="1:34">
      <c r="A16" s="49">
        <f t="shared" ref="A16:B20" si="1">A15+$AE16</f>
        <v>0.54732638888888896</v>
      </c>
      <c r="B16" s="51">
        <f t="shared" si="1"/>
        <v>0.71399305555555559</v>
      </c>
      <c r="C16" s="24"/>
      <c r="D16" s="24"/>
      <c r="E16" s="24"/>
      <c r="F16" s="24"/>
      <c r="G16" s="24"/>
      <c r="H16" s="24"/>
      <c r="I16" s="24"/>
      <c r="J16" s="24"/>
      <c r="K16" s="24"/>
      <c r="L16" s="33"/>
      <c r="M16" s="34">
        <v>23.4</v>
      </c>
      <c r="N16" s="39">
        <v>3</v>
      </c>
      <c r="O16" s="46" t="s">
        <v>29</v>
      </c>
      <c r="P16" s="32">
        <f t="shared" si="0"/>
        <v>0.5880671296296297</v>
      </c>
      <c r="Q16" s="32">
        <f t="shared" si="0"/>
        <v>0.29640046296296291</v>
      </c>
      <c r="R16" s="30"/>
      <c r="S16" s="24"/>
      <c r="T16" s="24"/>
      <c r="U16" s="24"/>
      <c r="V16" s="24"/>
      <c r="W16" s="24"/>
      <c r="X16" s="24"/>
      <c r="Y16" s="24"/>
      <c r="Z16" s="24"/>
      <c r="AA16" s="28"/>
      <c r="AC16">
        <f t="shared" ref="AC16:AC20" si="2">M16-M15</f>
        <v>1.7999999999999972</v>
      </c>
      <c r="AD16" s="18">
        <v>36.799999999999997</v>
      </c>
      <c r="AE16" s="19">
        <f t="shared" ref="AE16:AE20" si="3">TIME(0,0,(60*AD$15*AC16/AD$16))</f>
        <v>2.0370370370370369E-3</v>
      </c>
      <c r="AF16" s="45" t="s">
        <v>23</v>
      </c>
    </row>
    <row r="17" spans="1:31">
      <c r="A17" s="49">
        <f t="shared" si="1"/>
        <v>0.55377314814814826</v>
      </c>
      <c r="B17" s="51">
        <f t="shared" si="1"/>
        <v>0.72043981481481489</v>
      </c>
      <c r="C17" s="24"/>
      <c r="D17" s="24"/>
      <c r="E17" s="24"/>
      <c r="F17" s="24"/>
      <c r="G17" s="24"/>
      <c r="H17" s="24"/>
      <c r="I17" s="24"/>
      <c r="J17" s="24"/>
      <c r="K17" s="24"/>
      <c r="L17" s="33"/>
      <c r="M17" s="34">
        <v>29.1</v>
      </c>
      <c r="N17" s="39">
        <v>4</v>
      </c>
      <c r="O17" s="46" t="s">
        <v>30</v>
      </c>
      <c r="P17" s="32">
        <f t="shared" si="0"/>
        <v>0.5816203703703704</v>
      </c>
      <c r="Q17" s="32">
        <f t="shared" si="0"/>
        <v>0.28995370370370366</v>
      </c>
      <c r="R17" s="30"/>
      <c r="S17" s="24"/>
      <c r="T17" s="24"/>
      <c r="U17" s="24"/>
      <c r="V17" s="24"/>
      <c r="W17" s="24"/>
      <c r="X17" s="24"/>
      <c r="Y17" s="24"/>
      <c r="Z17" s="24"/>
      <c r="AA17" s="28"/>
      <c r="AC17">
        <f t="shared" si="2"/>
        <v>5.7000000000000028</v>
      </c>
      <c r="AE17" s="19">
        <f t="shared" si="3"/>
        <v>6.4467592592592597E-3</v>
      </c>
    </row>
    <row r="18" spans="1:31">
      <c r="A18" s="49">
        <f t="shared" si="1"/>
        <v>0.55467592592592607</v>
      </c>
      <c r="B18" s="51">
        <f t="shared" si="1"/>
        <v>0.7213425925925927</v>
      </c>
      <c r="C18" s="24"/>
      <c r="D18" s="24"/>
      <c r="E18" s="24"/>
      <c r="F18" s="24"/>
      <c r="G18" s="24"/>
      <c r="H18" s="24"/>
      <c r="I18" s="24"/>
      <c r="J18" s="24"/>
      <c r="K18" s="24"/>
      <c r="L18" s="33"/>
      <c r="M18" s="34">
        <v>29.9</v>
      </c>
      <c r="N18" s="39">
        <v>5</v>
      </c>
      <c r="O18" s="46" t="s">
        <v>31</v>
      </c>
      <c r="P18" s="32">
        <f t="shared" si="0"/>
        <v>0.58071759259259259</v>
      </c>
      <c r="Q18" s="32">
        <f t="shared" si="0"/>
        <v>0.28905092592592591</v>
      </c>
      <c r="R18" s="30"/>
      <c r="S18" s="24"/>
      <c r="T18" s="24"/>
      <c r="U18" s="24"/>
      <c r="V18" s="24"/>
      <c r="W18" s="24"/>
      <c r="X18" s="24"/>
      <c r="Y18" s="24"/>
      <c r="Z18" s="24"/>
      <c r="AA18" s="28"/>
      <c r="AC18">
        <f t="shared" si="2"/>
        <v>0.79999999999999716</v>
      </c>
      <c r="AE18" s="19">
        <f t="shared" si="3"/>
        <v>9.0277777777777784E-4</v>
      </c>
    </row>
    <row r="19" spans="1:31">
      <c r="A19" s="49">
        <f t="shared" si="1"/>
        <v>0.5589699074074076</v>
      </c>
      <c r="B19" s="51">
        <f t="shared" si="1"/>
        <v>0.72563657407407423</v>
      </c>
      <c r="C19" s="24"/>
      <c r="D19" s="24"/>
      <c r="E19" s="24"/>
      <c r="F19" s="24"/>
      <c r="G19" s="24"/>
      <c r="H19" s="24"/>
      <c r="I19" s="24"/>
      <c r="J19" s="24"/>
      <c r="K19" s="24"/>
      <c r="L19" s="33"/>
      <c r="M19" s="34">
        <v>33.700000000000003</v>
      </c>
      <c r="N19" s="39">
        <v>6</v>
      </c>
      <c r="O19" s="46" t="s">
        <v>32</v>
      </c>
      <c r="P19" s="32">
        <f t="shared" si="0"/>
        <v>0.57642361111111107</v>
      </c>
      <c r="Q19" s="32">
        <f t="shared" si="0"/>
        <v>0.28475694444444444</v>
      </c>
      <c r="R19" s="30"/>
      <c r="S19" s="24"/>
      <c r="T19" s="24"/>
      <c r="U19" s="24"/>
      <c r="V19" s="24"/>
      <c r="W19" s="24"/>
      <c r="X19" s="24"/>
      <c r="Y19" s="24"/>
      <c r="Z19" s="24"/>
      <c r="AA19" s="28"/>
      <c r="AC19">
        <f t="shared" si="2"/>
        <v>3.8000000000000043</v>
      </c>
      <c r="AE19" s="19">
        <f t="shared" si="3"/>
        <v>4.2939814814814811E-3</v>
      </c>
    </row>
    <row r="20" spans="1:31" ht="15" thickBot="1">
      <c r="A20" s="52">
        <f t="shared" si="1"/>
        <v>0.56247685185185203</v>
      </c>
      <c r="B20" s="53">
        <f t="shared" si="1"/>
        <v>0.72914351851851866</v>
      </c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35">
        <v>36.799999999999997</v>
      </c>
      <c r="N20" s="42">
        <v>7</v>
      </c>
      <c r="O20" s="54" t="s">
        <v>33</v>
      </c>
      <c r="P20" s="43">
        <v>0.57291666666666663</v>
      </c>
      <c r="Q20" s="43">
        <v>0.28125</v>
      </c>
      <c r="R20" s="55"/>
      <c r="S20" s="40"/>
      <c r="T20" s="40"/>
      <c r="U20" s="40"/>
      <c r="V20" s="40"/>
      <c r="W20" s="40"/>
      <c r="X20" s="40"/>
      <c r="Y20" s="40"/>
      <c r="Z20" s="40"/>
      <c r="AA20" s="44"/>
      <c r="AC20">
        <f t="shared" si="2"/>
        <v>3.0999999999999943</v>
      </c>
      <c r="AE20" s="19">
        <f t="shared" si="3"/>
        <v>3.5069444444444445E-3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0 P14:AA22 A15:I20 A21:N22">
    <cfRule type="cellIs" dxfId="1" priority="23" stopIfTrue="1" operator="equal">
      <formula>0</formula>
    </cfRule>
  </conditionalFormatting>
  <conditionalFormatting sqref="N14:N20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2024-07-01T18:42:57Z</dcterms:modified>
</cp:coreProperties>
</file>